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9405"/>
  </bookViews>
  <sheets>
    <sheet name="RM 28.06.2018" sheetId="50" r:id="rId1"/>
  </sheets>
  <definedNames>
    <definedName name="_xlnm.Print_Area" localSheetId="0">'RM 28.06.2018'!$A$2:$I$88</definedName>
    <definedName name="_xlnm.Print_Titles" localSheetId="0">'RM 28.06.2018'!$3:$5</definedName>
  </definedNames>
  <calcPr calcId="152511"/>
</workbook>
</file>

<file path=xl/calcChain.xml><?xml version="1.0" encoding="utf-8"?>
<calcChain xmlns="http://schemas.openxmlformats.org/spreadsheetml/2006/main">
  <c r="D80" i="50" l="1"/>
  <c r="D81" i="50"/>
  <c r="D82" i="50"/>
  <c r="D83" i="50"/>
  <c r="D79" i="50"/>
  <c r="D55" i="50"/>
  <c r="D56" i="50"/>
  <c r="D57" i="50"/>
  <c r="D49" i="50"/>
  <c r="D9" i="50"/>
  <c r="H37" i="50" l="1"/>
  <c r="G37" i="50"/>
  <c r="F37" i="50"/>
  <c r="E37" i="50"/>
  <c r="I37" i="50"/>
  <c r="D36" i="50"/>
  <c r="D37" i="50" s="1"/>
  <c r="H50" i="50" l="1"/>
  <c r="G50" i="50"/>
  <c r="F50" i="50"/>
  <c r="E50" i="50"/>
  <c r="I50" i="50"/>
  <c r="D50" i="50"/>
  <c r="E20" i="50" l="1"/>
  <c r="F20" i="50"/>
  <c r="G20" i="50"/>
  <c r="H20" i="50"/>
  <c r="D18" i="50"/>
  <c r="H87" i="50"/>
  <c r="G87" i="50"/>
  <c r="F87" i="50"/>
  <c r="E87" i="50"/>
  <c r="D86" i="50"/>
  <c r="D85" i="50"/>
  <c r="H84" i="50"/>
  <c r="G84" i="50"/>
  <c r="F84" i="50"/>
  <c r="E84" i="50"/>
  <c r="D84" i="50"/>
  <c r="H78" i="50"/>
  <c r="G78" i="50"/>
  <c r="F78" i="50"/>
  <c r="E78" i="50"/>
  <c r="I78" i="50"/>
  <c r="D77" i="50"/>
  <c r="D78" i="50" s="1"/>
  <c r="H76" i="50"/>
  <c r="G76" i="50"/>
  <c r="F76" i="50"/>
  <c r="E76" i="50"/>
  <c r="D75" i="50"/>
  <c r="D76" i="50" s="1"/>
  <c r="H73" i="50"/>
  <c r="G73" i="50"/>
  <c r="F73" i="50"/>
  <c r="E73" i="50"/>
  <c r="I73" i="50"/>
  <c r="D72" i="50"/>
  <c r="D73" i="50" s="1"/>
  <c r="H70" i="50"/>
  <c r="G70" i="50"/>
  <c r="F70" i="50"/>
  <c r="E70" i="50"/>
  <c r="D69" i="50"/>
  <c r="D68" i="50"/>
  <c r="H66" i="50"/>
  <c r="G66" i="50"/>
  <c r="F66" i="50"/>
  <c r="E66" i="50"/>
  <c r="I66" i="50"/>
  <c r="D65" i="50"/>
  <c r="D66" i="50" s="1"/>
  <c r="H63" i="50"/>
  <c r="G63" i="50"/>
  <c r="F63" i="50"/>
  <c r="E63" i="50"/>
  <c r="I63" i="50"/>
  <c r="D62" i="50"/>
  <c r="D63" i="50" s="1"/>
  <c r="H59" i="50"/>
  <c r="G59" i="50"/>
  <c r="F59" i="50"/>
  <c r="E59" i="50"/>
  <c r="D58" i="50"/>
  <c r="D54" i="50"/>
  <c r="D53" i="50"/>
  <c r="D52" i="50"/>
  <c r="D51" i="50"/>
  <c r="H48" i="50"/>
  <c r="G48" i="50"/>
  <c r="F48" i="50"/>
  <c r="E48" i="50"/>
  <c r="I48" i="50"/>
  <c r="D47" i="50"/>
  <c r="D48" i="50" s="1"/>
  <c r="H46" i="50"/>
  <c r="G46" i="50"/>
  <c r="F46" i="50"/>
  <c r="E46" i="50"/>
  <c r="I46" i="50"/>
  <c r="D45" i="50"/>
  <c r="D46" i="50" s="1"/>
  <c r="H44" i="50"/>
  <c r="G44" i="50"/>
  <c r="F44" i="50"/>
  <c r="E44" i="50"/>
  <c r="I44" i="50"/>
  <c r="D43" i="50"/>
  <c r="D44" i="50" s="1"/>
  <c r="H42" i="50"/>
  <c r="G42" i="50"/>
  <c r="F42" i="50"/>
  <c r="E42" i="50"/>
  <c r="I42" i="50"/>
  <c r="D41" i="50"/>
  <c r="D42" i="50" s="1"/>
  <c r="H40" i="50"/>
  <c r="G40" i="50"/>
  <c r="F40" i="50"/>
  <c r="E40" i="50"/>
  <c r="D39" i="50"/>
  <c r="D38" i="50"/>
  <c r="H35" i="50"/>
  <c r="G35" i="50"/>
  <c r="F35" i="50"/>
  <c r="E35" i="50"/>
  <c r="I35" i="50"/>
  <c r="D34" i="50"/>
  <c r="D35" i="50" s="1"/>
  <c r="H33" i="50"/>
  <c r="G33" i="50"/>
  <c r="F33" i="50"/>
  <c r="E33" i="50"/>
  <c r="I33" i="50"/>
  <c r="D32" i="50"/>
  <c r="D33" i="50" s="1"/>
  <c r="H31" i="50"/>
  <c r="G31" i="50"/>
  <c r="F31" i="50"/>
  <c r="E31" i="50"/>
  <c r="I31" i="50"/>
  <c r="D30" i="50"/>
  <c r="D31" i="50" s="1"/>
  <c r="H29" i="50"/>
  <c r="G29" i="50"/>
  <c r="F29" i="50"/>
  <c r="E29" i="50"/>
  <c r="I29" i="50"/>
  <c r="D28" i="50"/>
  <c r="D29" i="50" s="1"/>
  <c r="H25" i="50"/>
  <c r="G25" i="50"/>
  <c r="F25" i="50"/>
  <c r="E25" i="50"/>
  <c r="D24" i="50"/>
  <c r="D23" i="50"/>
  <c r="H22" i="50"/>
  <c r="G22" i="50"/>
  <c r="F22" i="50"/>
  <c r="E22" i="50"/>
  <c r="I22" i="50"/>
  <c r="D21" i="50"/>
  <c r="D22" i="50" s="1"/>
  <c r="D19" i="50"/>
  <c r="D17" i="50"/>
  <c r="D16" i="50"/>
  <c r="D15" i="50"/>
  <c r="D14" i="50"/>
  <c r="D13" i="50"/>
  <c r="D12" i="50"/>
  <c r="H11" i="50"/>
  <c r="G11" i="50"/>
  <c r="F11" i="50"/>
  <c r="E11" i="50"/>
  <c r="D10" i="50"/>
  <c r="I11" i="50"/>
  <c r="D8" i="50"/>
  <c r="I70" i="50" l="1"/>
  <c r="E60" i="50"/>
  <c r="I25" i="50"/>
  <c r="I40" i="50"/>
  <c r="E26" i="50"/>
  <c r="D40" i="50"/>
  <c r="D70" i="50"/>
  <c r="I84" i="50"/>
  <c r="G26" i="50"/>
  <c r="F60" i="50"/>
  <c r="G60" i="50"/>
  <c r="H60" i="50"/>
  <c r="D20" i="50"/>
  <c r="H26" i="50"/>
  <c r="H88" i="50" s="1"/>
  <c r="D87" i="50"/>
  <c r="I20" i="50"/>
  <c r="D25" i="50"/>
  <c r="D59" i="50"/>
  <c r="D60" i="50" s="1"/>
  <c r="I87" i="50"/>
  <c r="F26" i="50"/>
  <c r="I59" i="50"/>
  <c r="I60" i="50" s="1"/>
  <c r="I76" i="50"/>
  <c r="D11" i="50"/>
  <c r="G88" i="50" l="1"/>
  <c r="E88" i="50"/>
  <c r="I26" i="50"/>
  <c r="I88" i="50" s="1"/>
  <c r="D26" i="50"/>
  <c r="D88" i="50" s="1"/>
  <c r="F88" i="50"/>
</calcChain>
</file>

<file path=xl/sharedStrings.xml><?xml version="1.0" encoding="utf-8"?>
<sst xmlns="http://schemas.openxmlformats.org/spreadsheetml/2006/main" count="180" uniqueCount="89">
  <si>
    <t xml:space="preserve"> </t>
  </si>
  <si>
    <t>Dział</t>
  </si>
  <si>
    <t>Rozdz.</t>
  </si>
  <si>
    <t>w tym żródła finansowania</t>
  </si>
  <si>
    <t>środki 
własne</t>
  </si>
  <si>
    <t>Razem</t>
  </si>
  <si>
    <t>OGÓŁEM</t>
  </si>
  <si>
    <t>UE</t>
  </si>
  <si>
    <t>razem</t>
  </si>
  <si>
    <t>92601</t>
  </si>
  <si>
    <t>60015</t>
  </si>
  <si>
    <t>Jednostki organizacyjne podległe Radzie Miejskiej</t>
  </si>
  <si>
    <t>Nazwa zadania inwestycyjnego</t>
  </si>
  <si>
    <t>dotacje z
UW,
inne żródła</t>
  </si>
  <si>
    <t>emisja obligacji</t>
  </si>
  <si>
    <t>Departament Gospodarki Nieruchomościami i Geodezji</t>
  </si>
  <si>
    <t>70005</t>
  </si>
  <si>
    <t>Przebudowa obiektu sportowego przy ul. Agrykola 8 w Elblągu</t>
  </si>
  <si>
    <t xml:space="preserve">                                                                 </t>
  </si>
  <si>
    <t>Departament Inwestycji</t>
  </si>
  <si>
    <t>Departament Zarząd Dróg</t>
  </si>
  <si>
    <t>60004</t>
  </si>
  <si>
    <t>60041</t>
  </si>
  <si>
    <t>60095</t>
  </si>
  <si>
    <t>Modernizacja małej infrastruktury żeglarskiej - przebudowa hangaru przy ul. Radomskiej w Elblągu</t>
  </si>
  <si>
    <t>80140</t>
  </si>
  <si>
    <t>Wykorzystanie OZE w budynkach użyteczności publicznej w Elblągu - etap I</t>
  </si>
  <si>
    <t xml:space="preserve">Przebudowa targowiska miejskiego przy ul. Płk. Dąbka w Elblągu </t>
  </si>
  <si>
    <t>75023</t>
  </si>
  <si>
    <t>92116</t>
  </si>
  <si>
    <t>Departament Innowacji i Informatyki</t>
  </si>
  <si>
    <t>Poprawa zrównoważonej mobilności mieszkańców Elbląga</t>
  </si>
  <si>
    <t>Budowa dróg dojazdowych do wiaduktu w ciągu ulicy Lotniczej i Skrzydlatej w Elblągu</t>
  </si>
  <si>
    <t>Budowa boiska do piłki ręcznej wraz z fundamentami przy SP nr 18 ul. Węgrowska - etap I</t>
  </si>
  <si>
    <t>ZZM - MiniPark nad Jarem (Zielony Park)</t>
  </si>
  <si>
    <t>ZZM - Rozbudowa placu zabaw w Parku Planty</t>
  </si>
  <si>
    <t>ZZM -  Zwiększenie atrakcyjności spacerowej brzegu rzeki Elbląg</t>
  </si>
  <si>
    <t>ZZM - LOTnicza nie tylko dla Ludzi. Budka dla LOTnika. Rewitalizacja parku na ul. Lotniczej oraz montaż budek lęgowych dla ptaków</t>
  </si>
  <si>
    <t>Budowa wiaduktu leżącego nad linią kolejową w ciągu ulicy Lotniczej i Skrzydlatej w Elblągu</t>
  </si>
  <si>
    <t>Zakup i montaż kamer w miejscach dostępnych do światłowodów 5 szt., w tym jedna obrotowa i 4 stacjonarne</t>
  </si>
  <si>
    <t>85195</t>
  </si>
  <si>
    <t>Realizacja celu publicznego, w tym nabycie nieruchomości przy ul. Suwalskiej, Olchowej, Ścieżka Kościelna</t>
  </si>
  <si>
    <t>90013</t>
  </si>
  <si>
    <t>Adaptacja Biblioteki Elbląskiej - obiektu dziedzictwa kulturowego o potencjale turystycznym</t>
  </si>
  <si>
    <t>rok budżetowy 2018
(6+7+8+9)</t>
  </si>
  <si>
    <t>Rozbudowa Centrum Kształcenia Praktycznego w Elblągu - dostosowanie kształcenia i szkolnictwa zawodowego do potrzeb rynku pracy - etap I</t>
  </si>
  <si>
    <t>Rozbudowa Centrum Kształcenia Praktycznego w Elblągu - dostosowanie kształcenia i szkolnictwa zawodowego do potrzeb rynku pracy - etap II</t>
  </si>
  <si>
    <t>ZZM - Wykonanie alejek cmentarnych przy kwaterach XXVI i XXVII na cmentarzu komunalnym Agrykola</t>
  </si>
  <si>
    <t>Odnowa dróg publicznych wraz z elementami odwodnienia w Dzielnicy Próchnik w Elblągu</t>
  </si>
  <si>
    <t>Budowa ciągu pieszo - rowerowego w ciągu ul. Fromborskiej w Elblągu - od ul. S. Lema do Dzielnicy Próchnik</t>
  </si>
  <si>
    <t>Przebudowa boiska przy SOSW Nr 1</t>
  </si>
  <si>
    <t>Rozwój i rozbudowa e-usług zasobu geodezyjnego i kartograficznego miasta Elbląg</t>
  </si>
  <si>
    <t>60017</t>
  </si>
  <si>
    <t>Modernizacja drogi gminnej nr 401191N - ulica Wyżynna w Elblągu stanowiąca dojazd do gruntów rolnych</t>
  </si>
  <si>
    <t>Budowa systemu ścieżek rowerowych w Elblągu: Fromborska - Zajazd - Krasny Las</t>
  </si>
  <si>
    <t>Odnowa nawierzchni dróg w Elblągu</t>
  </si>
  <si>
    <t>Departament Edukacji i Sportu</t>
  </si>
  <si>
    <t>80195</t>
  </si>
  <si>
    <t>Budowa Otwartej Strefy Aktywności w Parku Kajki</t>
  </si>
  <si>
    <t>92195</t>
  </si>
  <si>
    <t>Rewitalizacja Parku Dolinka</t>
  </si>
  <si>
    <t>60016</t>
  </si>
  <si>
    <t>71035</t>
  </si>
  <si>
    <t>Rozbudowa Cmentarza "Dębica"</t>
  </si>
  <si>
    <t>Modernizacja Krytego Lodowiska HELENA w Elblągu</t>
  </si>
  <si>
    <t>MOSIR - zakup systemu scenicznego</t>
  </si>
  <si>
    <t>Departament Promocji i Kultury</t>
  </si>
  <si>
    <t>63003</t>
  </si>
  <si>
    <t>Utworzenie ścieżek dydaktycznych na cele turystyczno - rekreacyjne w Elblągu</t>
  </si>
  <si>
    <t>Wykonanie robót sanitarnych i zagospodarowanie terenu przy torze wrotkarsko – łyżwiarskim ul. Agrykola</t>
  </si>
  <si>
    <t>SP nr 23 - zakup pieca konwencyjnego na wyposażenie kuchni</t>
  </si>
  <si>
    <t>Budowa chodnika łączącego ul. Kolejową i ul. Willową z Al. Grunwaldzką</t>
  </si>
  <si>
    <t>Przebudowa wybiegów w budynku psiarni w schronisku dla zwierząt</t>
  </si>
  <si>
    <t>KM PSP - Budowa nowej KM PSP w Elblągu oraz przyległej JRG 1 w Elblągu przy ul. Łęczyckiej 19</t>
  </si>
  <si>
    <t>MOSIR – wykonanie dokumentacji projektowo – kosztorysowej dla zadania inwestycyjnego pn. Modernizacja krytego lodowiska HELENA w Elblągu</t>
  </si>
  <si>
    <t>Budowa hali sportowej na terenie Zatorza</t>
  </si>
  <si>
    <t>Przebudowa boisk przy Szkole Podstawowej nr 21 przy ul. Godlewskiego 1 w Elblągu</t>
  </si>
  <si>
    <t>Przebudowa drogi wewnętrznej ul. Mazurskiej - poprawa dostępności do terenów inwestycyjnych</t>
  </si>
  <si>
    <t>Przebudowa obiektu położonego przy ul. Lotniczej 12 w Elblągu na potrzeby przedszkola i żłobka</t>
  </si>
  <si>
    <t>Przebudowa i rozbudowa Młodzieżowego Ośrodka Terapeutycznego KARAN "Dom Zacheusza" w Elblągu</t>
  </si>
  <si>
    <t>Budowa miejsc postojowych przy ul. Matejki</t>
  </si>
  <si>
    <t>92595</t>
  </si>
  <si>
    <t>Przebudowa czerwonego szlaku w Lesie Komunalnym Bażantarnia</t>
  </si>
  <si>
    <t>Budowa przejścia podziemnego pod linią kolejową w ciągu ul. Lotniczej</t>
  </si>
  <si>
    <t>Przebudowa odcinka torowiska i trakcji tramwajowej w ciągu ul. Obrońców Pokoju w Elblągu</t>
  </si>
  <si>
    <t>Poprawa zrównoważonej mobilności mieszkańców Elbląga - Etap II</t>
  </si>
  <si>
    <t>Przebudowa kuchni i pomieszczeń pomocniczych w Gimnazjum nr 5</t>
  </si>
  <si>
    <t>WYKAZ PRZEDSIĘWZIĘĆ INWESTYCYJNYCH 2018 r.</t>
  </si>
  <si>
    <t>Wykonanie na dzień 
30 czerwca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</si>
</sst>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u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/>
    <xf numFmtId="0" fontId="8" fillId="0" borderId="0" xfId="0" applyFont="1"/>
    <xf numFmtId="0" fontId="6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" fontId="6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zoomScale="95" zoomScaleNormal="95" workbookViewId="0">
      <selection activeCell="A2" sqref="A2:I88"/>
    </sheetView>
  </sheetViews>
  <sheetFormatPr defaultColWidth="8.85546875" defaultRowHeight="12.75" x14ac:dyDescent="0.2"/>
  <cols>
    <col min="1" max="1" width="4.7109375" style="29" customWidth="1"/>
    <col min="2" max="2" width="5.7109375" style="35" customWidth="1"/>
    <col min="3" max="3" width="52.7109375" style="28" customWidth="1"/>
    <col min="4" max="4" width="16" style="28" customWidth="1"/>
    <col min="5" max="8" width="12.7109375" style="28" customWidth="1"/>
    <col min="9" max="9" width="17.7109375" style="28" customWidth="1"/>
    <col min="10" max="16384" width="8.85546875" style="28"/>
  </cols>
  <sheetData>
    <row r="1" spans="1:9" s="20" customFormat="1" ht="23.45" customHeight="1" x14ac:dyDescent="0.25">
      <c r="A1" s="33"/>
      <c r="B1" s="33"/>
      <c r="I1" s="41" t="s">
        <v>18</v>
      </c>
    </row>
    <row r="2" spans="1:9" s="21" customFormat="1" ht="24.95" customHeight="1" x14ac:dyDescent="0.3">
      <c r="A2" s="44" t="s">
        <v>87</v>
      </c>
      <c r="B2" s="44"/>
      <c r="C2" s="44"/>
      <c r="D2" s="44"/>
      <c r="E2" s="44"/>
      <c r="F2" s="44"/>
      <c r="G2" s="44"/>
      <c r="H2" s="44"/>
      <c r="I2" s="44"/>
    </row>
    <row r="3" spans="1:9" s="22" customFormat="1" ht="23.25" customHeight="1" x14ac:dyDescent="0.2">
      <c r="A3" s="45" t="s">
        <v>1</v>
      </c>
      <c r="B3" s="46" t="s">
        <v>2</v>
      </c>
      <c r="C3" s="45" t="s">
        <v>12</v>
      </c>
      <c r="D3" s="47"/>
      <c r="E3" s="47"/>
      <c r="F3" s="47"/>
      <c r="G3" s="47"/>
      <c r="H3" s="47"/>
      <c r="I3" s="43" t="s">
        <v>88</v>
      </c>
    </row>
    <row r="4" spans="1:9" s="22" customFormat="1" ht="24.95" customHeight="1" x14ac:dyDescent="0.2">
      <c r="A4" s="45"/>
      <c r="B4" s="46"/>
      <c r="C4" s="45"/>
      <c r="D4" s="43" t="s">
        <v>44</v>
      </c>
      <c r="E4" s="45" t="s">
        <v>3</v>
      </c>
      <c r="F4" s="45"/>
      <c r="G4" s="45"/>
      <c r="H4" s="45"/>
      <c r="I4" s="43"/>
    </row>
    <row r="5" spans="1:9" s="22" customFormat="1" ht="39.75" customHeight="1" x14ac:dyDescent="0.2">
      <c r="A5" s="45"/>
      <c r="B5" s="46"/>
      <c r="C5" s="45"/>
      <c r="D5" s="43"/>
      <c r="E5" s="2" t="s">
        <v>4</v>
      </c>
      <c r="F5" s="2" t="s">
        <v>13</v>
      </c>
      <c r="G5" s="2" t="s">
        <v>14</v>
      </c>
      <c r="H5" s="2" t="s">
        <v>7</v>
      </c>
      <c r="I5" s="43"/>
    </row>
    <row r="6" spans="1:9" s="24" customFormat="1" ht="10.5" customHeight="1" x14ac:dyDescent="0.2">
      <c r="A6" s="11">
        <v>1</v>
      </c>
      <c r="B6" s="23">
        <v>2</v>
      </c>
      <c r="C6" s="11">
        <v>3</v>
      </c>
      <c r="D6" s="23">
        <v>4</v>
      </c>
      <c r="E6" s="11">
        <v>5</v>
      </c>
      <c r="F6" s="23">
        <v>6</v>
      </c>
      <c r="G6" s="11">
        <v>7</v>
      </c>
      <c r="H6" s="23">
        <v>8</v>
      </c>
      <c r="I6" s="40">
        <v>9</v>
      </c>
    </row>
    <row r="7" spans="1:9" s="10" customFormat="1" ht="23.25" customHeight="1" x14ac:dyDescent="0.15">
      <c r="A7" s="51" t="s">
        <v>20</v>
      </c>
      <c r="B7" s="51"/>
      <c r="C7" s="51"/>
      <c r="D7" s="51"/>
      <c r="E7" s="51"/>
      <c r="F7" s="51"/>
      <c r="G7" s="51"/>
      <c r="H7" s="51"/>
      <c r="I7" s="51"/>
    </row>
    <row r="8" spans="1:9" s="1" customFormat="1" ht="27" customHeight="1" x14ac:dyDescent="0.2">
      <c r="A8" s="37">
        <v>600</v>
      </c>
      <c r="B8" s="3" t="s">
        <v>21</v>
      </c>
      <c r="C8" s="4" t="s">
        <v>31</v>
      </c>
      <c r="D8" s="5">
        <f>SUM(E8:H8)</f>
        <v>836407</v>
      </c>
      <c r="E8" s="5">
        <v>279320</v>
      </c>
      <c r="F8" s="5">
        <v>0</v>
      </c>
      <c r="G8" s="5">
        <v>0</v>
      </c>
      <c r="H8" s="5">
        <v>557087</v>
      </c>
      <c r="I8" s="5">
        <v>3628</v>
      </c>
    </row>
    <row r="9" spans="1:9" s="1" customFormat="1" ht="27" customHeight="1" x14ac:dyDescent="0.2">
      <c r="A9" s="37">
        <v>600</v>
      </c>
      <c r="B9" s="3" t="s">
        <v>21</v>
      </c>
      <c r="C9" s="4" t="s">
        <v>85</v>
      </c>
      <c r="D9" s="5">
        <f>SUM(E9:H9)</f>
        <v>5166</v>
      </c>
      <c r="E9" s="5">
        <v>5166</v>
      </c>
      <c r="F9" s="5">
        <v>0</v>
      </c>
      <c r="G9" s="5">
        <v>0</v>
      </c>
      <c r="H9" s="5">
        <v>0</v>
      </c>
      <c r="I9" s="5">
        <v>0</v>
      </c>
    </row>
    <row r="10" spans="1:9" s="1" customFormat="1" ht="34.9" customHeight="1" x14ac:dyDescent="0.2">
      <c r="A10" s="37">
        <v>600</v>
      </c>
      <c r="B10" s="3" t="s">
        <v>21</v>
      </c>
      <c r="C10" s="4" t="s">
        <v>84</v>
      </c>
      <c r="D10" s="5">
        <f>SUM(E10:H10)</f>
        <v>17846</v>
      </c>
      <c r="E10" s="5">
        <v>17846</v>
      </c>
      <c r="F10" s="5">
        <v>0</v>
      </c>
      <c r="G10" s="5">
        <v>0</v>
      </c>
      <c r="H10" s="5">
        <v>0</v>
      </c>
      <c r="I10" s="5">
        <v>12680</v>
      </c>
    </row>
    <row r="11" spans="1:9" s="10" customFormat="1" ht="16.149999999999999" customHeight="1" x14ac:dyDescent="0.15">
      <c r="A11" s="12"/>
      <c r="B11" s="13"/>
      <c r="C11" s="14" t="s">
        <v>8</v>
      </c>
      <c r="D11" s="9">
        <f t="shared" ref="D11:I11" si="0">SUM(D8:D10)</f>
        <v>859419</v>
      </c>
      <c r="E11" s="9">
        <f t="shared" si="0"/>
        <v>302332</v>
      </c>
      <c r="F11" s="9">
        <f t="shared" si="0"/>
        <v>0</v>
      </c>
      <c r="G11" s="9">
        <f t="shared" si="0"/>
        <v>0</v>
      </c>
      <c r="H11" s="9">
        <f t="shared" si="0"/>
        <v>557087</v>
      </c>
      <c r="I11" s="9">
        <f t="shared" si="0"/>
        <v>16308</v>
      </c>
    </row>
    <row r="12" spans="1:9" s="1" customFormat="1" ht="40.5" customHeight="1" x14ac:dyDescent="0.2">
      <c r="A12" s="15">
        <v>600</v>
      </c>
      <c r="B12" s="31" t="s">
        <v>10</v>
      </c>
      <c r="C12" s="32" t="s">
        <v>54</v>
      </c>
      <c r="D12" s="16">
        <f t="shared" ref="D12:D19" si="1">SUM(E12:H12)</f>
        <v>48000</v>
      </c>
      <c r="E12" s="16">
        <v>48000</v>
      </c>
      <c r="F12" s="16">
        <v>0</v>
      </c>
      <c r="G12" s="16">
        <v>0</v>
      </c>
      <c r="H12" s="16">
        <v>0</v>
      </c>
      <c r="I12" s="16">
        <v>11431</v>
      </c>
    </row>
    <row r="13" spans="1:9" s="1" customFormat="1" ht="40.5" customHeight="1" x14ac:dyDescent="0.2">
      <c r="A13" s="15">
        <v>600</v>
      </c>
      <c r="B13" s="31" t="s">
        <v>10</v>
      </c>
      <c r="C13" s="32" t="s">
        <v>32</v>
      </c>
      <c r="D13" s="16">
        <f t="shared" si="1"/>
        <v>17660162</v>
      </c>
      <c r="E13" s="16">
        <v>7711018</v>
      </c>
      <c r="F13" s="16">
        <v>1170731</v>
      </c>
      <c r="G13" s="16">
        <v>0</v>
      </c>
      <c r="H13" s="16">
        <v>8778413</v>
      </c>
      <c r="I13" s="16">
        <v>7176263</v>
      </c>
    </row>
    <row r="14" spans="1:9" s="1" customFormat="1" ht="39" customHeight="1" x14ac:dyDescent="0.2">
      <c r="A14" s="37">
        <v>600</v>
      </c>
      <c r="B14" s="3" t="s">
        <v>10</v>
      </c>
      <c r="C14" s="4" t="s">
        <v>38</v>
      </c>
      <c r="D14" s="5">
        <f t="shared" si="1"/>
        <v>3070356</v>
      </c>
      <c r="E14" s="5">
        <v>3070356</v>
      </c>
      <c r="F14" s="5">
        <v>0</v>
      </c>
      <c r="G14" s="5">
        <v>0</v>
      </c>
      <c r="H14" s="5">
        <v>0</v>
      </c>
      <c r="I14" s="5">
        <v>629327</v>
      </c>
    </row>
    <row r="15" spans="1:9" s="17" customFormat="1" ht="35.450000000000003" customHeight="1" x14ac:dyDescent="0.2">
      <c r="A15" s="37">
        <v>600</v>
      </c>
      <c r="B15" s="3" t="s">
        <v>10</v>
      </c>
      <c r="C15" s="4" t="s">
        <v>83</v>
      </c>
      <c r="D15" s="5">
        <f t="shared" si="1"/>
        <v>2230963</v>
      </c>
      <c r="E15" s="5">
        <v>730963</v>
      </c>
      <c r="F15" s="5">
        <v>1500000</v>
      </c>
      <c r="G15" s="5">
        <v>0</v>
      </c>
      <c r="H15" s="5">
        <v>0</v>
      </c>
      <c r="I15" s="5">
        <v>1332</v>
      </c>
    </row>
    <row r="16" spans="1:9" s="1" customFormat="1" ht="28.15" customHeight="1" x14ac:dyDescent="0.2">
      <c r="A16" s="37">
        <v>600</v>
      </c>
      <c r="B16" s="3" t="s">
        <v>10</v>
      </c>
      <c r="C16" s="4" t="s">
        <v>55</v>
      </c>
      <c r="D16" s="5">
        <f t="shared" si="1"/>
        <v>584000</v>
      </c>
      <c r="E16" s="5">
        <v>584000</v>
      </c>
      <c r="F16" s="16">
        <v>0</v>
      </c>
      <c r="G16" s="16">
        <v>0</v>
      </c>
      <c r="H16" s="5">
        <v>0</v>
      </c>
      <c r="I16" s="5">
        <v>4111</v>
      </c>
    </row>
    <row r="17" spans="1:9" s="1" customFormat="1" ht="36" customHeight="1" x14ac:dyDescent="0.2">
      <c r="A17" s="37">
        <v>600</v>
      </c>
      <c r="B17" s="3" t="s">
        <v>10</v>
      </c>
      <c r="C17" s="4" t="s">
        <v>48</v>
      </c>
      <c r="D17" s="5">
        <f t="shared" si="1"/>
        <v>27000</v>
      </c>
      <c r="E17" s="5">
        <v>27000</v>
      </c>
      <c r="F17" s="16">
        <v>0</v>
      </c>
      <c r="G17" s="16">
        <v>0</v>
      </c>
      <c r="H17" s="5">
        <v>0</v>
      </c>
      <c r="I17" s="5">
        <v>0</v>
      </c>
    </row>
    <row r="18" spans="1:9" s="1" customFormat="1" ht="48" customHeight="1" x14ac:dyDescent="0.2">
      <c r="A18" s="37">
        <v>600</v>
      </c>
      <c r="B18" s="3" t="s">
        <v>10</v>
      </c>
      <c r="C18" s="4" t="s">
        <v>49</v>
      </c>
      <c r="D18" s="5">
        <f t="shared" ref="D18" si="2">SUM(E18:H18)</f>
        <v>30000</v>
      </c>
      <c r="E18" s="5">
        <v>30000</v>
      </c>
      <c r="F18" s="16">
        <v>0</v>
      </c>
      <c r="G18" s="16">
        <v>0</v>
      </c>
      <c r="H18" s="5">
        <v>0</v>
      </c>
      <c r="I18" s="5">
        <v>0</v>
      </c>
    </row>
    <row r="19" spans="1:9" s="1" customFormat="1" ht="48" customHeight="1" x14ac:dyDescent="0.2">
      <c r="A19" s="37">
        <v>600</v>
      </c>
      <c r="B19" s="3" t="s">
        <v>10</v>
      </c>
      <c r="C19" s="4" t="s">
        <v>80</v>
      </c>
      <c r="D19" s="5">
        <f t="shared" si="1"/>
        <v>100000</v>
      </c>
      <c r="E19" s="5">
        <v>100000</v>
      </c>
      <c r="F19" s="16">
        <v>0</v>
      </c>
      <c r="G19" s="16">
        <v>0</v>
      </c>
      <c r="H19" s="5">
        <v>0</v>
      </c>
      <c r="I19" s="5">
        <v>0</v>
      </c>
    </row>
    <row r="20" spans="1:9" s="10" customFormat="1" ht="18.75" customHeight="1" x14ac:dyDescent="0.15">
      <c r="A20" s="6" t="s">
        <v>0</v>
      </c>
      <c r="B20" s="38" t="s">
        <v>0</v>
      </c>
      <c r="C20" s="8" t="s">
        <v>8</v>
      </c>
      <c r="D20" s="9">
        <f t="shared" ref="D20:I20" si="3">SUM(D12:D19)</f>
        <v>23750481</v>
      </c>
      <c r="E20" s="9">
        <f t="shared" si="3"/>
        <v>12301337</v>
      </c>
      <c r="F20" s="9">
        <f t="shared" si="3"/>
        <v>2670731</v>
      </c>
      <c r="G20" s="9">
        <f t="shared" si="3"/>
        <v>0</v>
      </c>
      <c r="H20" s="9">
        <f t="shared" si="3"/>
        <v>8778413</v>
      </c>
      <c r="I20" s="9">
        <f t="shared" si="3"/>
        <v>7822464</v>
      </c>
    </row>
    <row r="21" spans="1:9" s="1" customFormat="1" ht="48" customHeight="1" x14ac:dyDescent="0.2">
      <c r="A21" s="37">
        <v>600</v>
      </c>
      <c r="B21" s="3" t="s">
        <v>61</v>
      </c>
      <c r="C21" s="4" t="s">
        <v>53</v>
      </c>
      <c r="D21" s="5">
        <f t="shared" ref="D21" si="4">SUM(E21:H21)</f>
        <v>170000</v>
      </c>
      <c r="E21" s="5">
        <v>120000</v>
      </c>
      <c r="F21" s="16">
        <v>50000</v>
      </c>
      <c r="G21" s="16">
        <v>0</v>
      </c>
      <c r="H21" s="5">
        <v>0</v>
      </c>
      <c r="I21" s="5">
        <v>0</v>
      </c>
    </row>
    <row r="22" spans="1:9" s="10" customFormat="1" ht="18.75" customHeight="1" x14ac:dyDescent="0.15">
      <c r="A22" s="6" t="s">
        <v>0</v>
      </c>
      <c r="B22" s="38" t="s">
        <v>0</v>
      </c>
      <c r="C22" s="8" t="s">
        <v>8</v>
      </c>
      <c r="D22" s="9">
        <f t="shared" ref="D22:I22" si="5">SUM(D21)</f>
        <v>170000</v>
      </c>
      <c r="E22" s="9">
        <f t="shared" si="5"/>
        <v>120000</v>
      </c>
      <c r="F22" s="9">
        <f t="shared" si="5"/>
        <v>50000</v>
      </c>
      <c r="G22" s="9">
        <f t="shared" si="5"/>
        <v>0</v>
      </c>
      <c r="H22" s="9">
        <f t="shared" si="5"/>
        <v>0</v>
      </c>
      <c r="I22" s="9">
        <f t="shared" si="5"/>
        <v>0</v>
      </c>
    </row>
    <row r="23" spans="1:9" s="1" customFormat="1" ht="48" customHeight="1" x14ac:dyDescent="0.2">
      <c r="A23" s="37">
        <v>600</v>
      </c>
      <c r="B23" s="3" t="s">
        <v>52</v>
      </c>
      <c r="C23" s="4" t="s">
        <v>77</v>
      </c>
      <c r="D23" s="5">
        <f t="shared" ref="D23:D24" si="6">SUM(E23:H23)</f>
        <v>500000</v>
      </c>
      <c r="E23" s="5">
        <v>500000</v>
      </c>
      <c r="F23" s="16">
        <v>0</v>
      </c>
      <c r="G23" s="16">
        <v>0</v>
      </c>
      <c r="H23" s="5">
        <v>0</v>
      </c>
      <c r="I23" s="5">
        <v>0</v>
      </c>
    </row>
    <row r="24" spans="1:9" s="1" customFormat="1" ht="49.9" customHeight="1" x14ac:dyDescent="0.2">
      <c r="A24" s="37">
        <v>600</v>
      </c>
      <c r="B24" s="3" t="s">
        <v>52</v>
      </c>
      <c r="C24" s="4" t="s">
        <v>71</v>
      </c>
      <c r="D24" s="5">
        <f t="shared" si="6"/>
        <v>210000</v>
      </c>
      <c r="E24" s="5">
        <v>210000</v>
      </c>
      <c r="F24" s="16">
        <v>0</v>
      </c>
      <c r="G24" s="16">
        <v>0</v>
      </c>
      <c r="H24" s="5">
        <v>0</v>
      </c>
      <c r="I24" s="5">
        <v>0</v>
      </c>
    </row>
    <row r="25" spans="1:9" s="10" customFormat="1" ht="18.75" customHeight="1" x14ac:dyDescent="0.15">
      <c r="A25" s="6" t="s">
        <v>0</v>
      </c>
      <c r="B25" s="38" t="s">
        <v>0</v>
      </c>
      <c r="C25" s="8" t="s">
        <v>8</v>
      </c>
      <c r="D25" s="9">
        <f t="shared" ref="D25:I25" si="7">SUM(D23:D24)</f>
        <v>710000</v>
      </c>
      <c r="E25" s="9">
        <f t="shared" si="7"/>
        <v>710000</v>
      </c>
      <c r="F25" s="9">
        <f t="shared" si="7"/>
        <v>0</v>
      </c>
      <c r="G25" s="9">
        <f t="shared" si="7"/>
        <v>0</v>
      </c>
      <c r="H25" s="9">
        <f t="shared" si="7"/>
        <v>0</v>
      </c>
      <c r="I25" s="9">
        <f t="shared" si="7"/>
        <v>0</v>
      </c>
    </row>
    <row r="26" spans="1:9" s="1" customFormat="1" ht="18.75" customHeight="1" x14ac:dyDescent="0.2">
      <c r="A26" s="6" t="s">
        <v>0</v>
      </c>
      <c r="B26" s="38" t="s">
        <v>0</v>
      </c>
      <c r="C26" s="12" t="s">
        <v>5</v>
      </c>
      <c r="D26" s="9">
        <f t="shared" ref="D26:I26" si="8">SUM(D20,D11,D25,D22,)</f>
        <v>25489900</v>
      </c>
      <c r="E26" s="9">
        <f t="shared" si="8"/>
        <v>13433669</v>
      </c>
      <c r="F26" s="9">
        <f t="shared" si="8"/>
        <v>2720731</v>
      </c>
      <c r="G26" s="9">
        <f t="shared" si="8"/>
        <v>0</v>
      </c>
      <c r="H26" s="9">
        <f t="shared" si="8"/>
        <v>9335500</v>
      </c>
      <c r="I26" s="9">
        <f t="shared" si="8"/>
        <v>7838772</v>
      </c>
    </row>
    <row r="27" spans="1:9" s="1" customFormat="1" ht="23.25" customHeight="1" x14ac:dyDescent="0.2">
      <c r="A27" s="51" t="s">
        <v>19</v>
      </c>
      <c r="B27" s="51"/>
      <c r="C27" s="51"/>
      <c r="D27" s="51"/>
      <c r="E27" s="51"/>
      <c r="F27" s="51"/>
      <c r="G27" s="51"/>
      <c r="H27" s="51"/>
      <c r="I27" s="51"/>
    </row>
    <row r="28" spans="1:9" s="1" customFormat="1" ht="50.25" customHeight="1" x14ac:dyDescent="0.2">
      <c r="A28" s="37">
        <v>600</v>
      </c>
      <c r="B28" s="3" t="s">
        <v>22</v>
      </c>
      <c r="C28" s="4" t="s">
        <v>24</v>
      </c>
      <c r="D28" s="5">
        <f>SUM(E28:H28)</f>
        <v>2627361</v>
      </c>
      <c r="E28" s="5">
        <v>405696</v>
      </c>
      <c r="F28" s="5">
        <v>0</v>
      </c>
      <c r="G28" s="5">
        <v>0</v>
      </c>
      <c r="H28" s="5">
        <v>2221665</v>
      </c>
      <c r="I28" s="5">
        <v>506172</v>
      </c>
    </row>
    <row r="29" spans="1:9" s="10" customFormat="1" ht="18.75" customHeight="1" x14ac:dyDescent="0.15">
      <c r="A29" s="6" t="s">
        <v>0</v>
      </c>
      <c r="B29" s="38" t="s">
        <v>0</v>
      </c>
      <c r="C29" s="8" t="s">
        <v>8</v>
      </c>
      <c r="D29" s="9">
        <f t="shared" ref="D29:I29" si="9">SUM(D28:D28)</f>
        <v>2627361</v>
      </c>
      <c r="E29" s="9">
        <f t="shared" si="9"/>
        <v>405696</v>
      </c>
      <c r="F29" s="9">
        <f t="shared" si="9"/>
        <v>0</v>
      </c>
      <c r="G29" s="9">
        <f t="shared" si="9"/>
        <v>0</v>
      </c>
      <c r="H29" s="9">
        <f t="shared" si="9"/>
        <v>2221665</v>
      </c>
      <c r="I29" s="9">
        <f t="shared" si="9"/>
        <v>506172</v>
      </c>
    </row>
    <row r="30" spans="1:9" s="1" customFormat="1" ht="40.15" customHeight="1" x14ac:dyDescent="0.2">
      <c r="A30" s="37">
        <v>600</v>
      </c>
      <c r="B30" s="3" t="s">
        <v>23</v>
      </c>
      <c r="C30" s="4" t="s">
        <v>27</v>
      </c>
      <c r="D30" s="5">
        <f>SUM(E30:H30)</f>
        <v>1597468</v>
      </c>
      <c r="E30" s="5">
        <v>603200</v>
      </c>
      <c r="F30" s="5">
        <v>0</v>
      </c>
      <c r="G30" s="5">
        <v>0</v>
      </c>
      <c r="H30" s="5">
        <v>994268</v>
      </c>
      <c r="I30" s="5">
        <v>3128</v>
      </c>
    </row>
    <row r="31" spans="1:9" s="10" customFormat="1" ht="18.75" customHeight="1" x14ac:dyDescent="0.15">
      <c r="A31" s="6" t="s">
        <v>0</v>
      </c>
      <c r="B31" s="38" t="s">
        <v>0</v>
      </c>
      <c r="C31" s="8" t="s">
        <v>8</v>
      </c>
      <c r="D31" s="9">
        <f t="shared" ref="D31:I31" si="10">SUM(D30:D30)</f>
        <v>1597468</v>
      </c>
      <c r="E31" s="9">
        <f t="shared" si="10"/>
        <v>603200</v>
      </c>
      <c r="F31" s="9">
        <f t="shared" si="10"/>
        <v>0</v>
      </c>
      <c r="G31" s="9">
        <f t="shared" si="10"/>
        <v>0</v>
      </c>
      <c r="H31" s="9">
        <f t="shared" si="10"/>
        <v>994268</v>
      </c>
      <c r="I31" s="9">
        <f t="shared" si="10"/>
        <v>3128</v>
      </c>
    </row>
    <row r="32" spans="1:9" s="1" customFormat="1" ht="40.15" customHeight="1" x14ac:dyDescent="0.2">
      <c r="A32" s="37">
        <v>710</v>
      </c>
      <c r="B32" s="3" t="s">
        <v>62</v>
      </c>
      <c r="C32" s="4" t="s">
        <v>63</v>
      </c>
      <c r="D32" s="5">
        <f>SUM(E32:H32)</f>
        <v>380000</v>
      </c>
      <c r="E32" s="5">
        <v>380000</v>
      </c>
      <c r="F32" s="5">
        <v>0</v>
      </c>
      <c r="G32" s="5">
        <v>0</v>
      </c>
      <c r="H32" s="5">
        <v>0</v>
      </c>
      <c r="I32" s="5">
        <v>0</v>
      </c>
    </row>
    <row r="33" spans="1:9" s="10" customFormat="1" ht="18.75" customHeight="1" x14ac:dyDescent="0.15">
      <c r="A33" s="6" t="s">
        <v>0</v>
      </c>
      <c r="B33" s="38" t="s">
        <v>0</v>
      </c>
      <c r="C33" s="8" t="s">
        <v>8</v>
      </c>
      <c r="D33" s="9">
        <f t="shared" ref="D33:I33" si="11">SUM(D32:D32)</f>
        <v>380000</v>
      </c>
      <c r="E33" s="9">
        <f t="shared" si="11"/>
        <v>380000</v>
      </c>
      <c r="F33" s="9">
        <f t="shared" si="11"/>
        <v>0</v>
      </c>
      <c r="G33" s="9">
        <f t="shared" si="11"/>
        <v>0</v>
      </c>
      <c r="H33" s="9">
        <f t="shared" si="11"/>
        <v>0</v>
      </c>
      <c r="I33" s="9">
        <f t="shared" si="11"/>
        <v>0</v>
      </c>
    </row>
    <row r="34" spans="1:9" s="1" customFormat="1" ht="62.45" customHeight="1" x14ac:dyDescent="0.2">
      <c r="A34" s="36">
        <v>801</v>
      </c>
      <c r="B34" s="36">
        <v>80104</v>
      </c>
      <c r="C34" s="4" t="s">
        <v>78</v>
      </c>
      <c r="D34" s="5">
        <f>SUM(E34:H34)</f>
        <v>2578</v>
      </c>
      <c r="E34" s="5">
        <v>2578</v>
      </c>
      <c r="F34" s="5">
        <v>0</v>
      </c>
      <c r="G34" s="5">
        <v>0</v>
      </c>
      <c r="H34" s="5">
        <v>0</v>
      </c>
      <c r="I34" s="5">
        <v>2577</v>
      </c>
    </row>
    <row r="35" spans="1:9" s="10" customFormat="1" ht="18.75" customHeight="1" x14ac:dyDescent="0.15">
      <c r="A35" s="6" t="s">
        <v>0</v>
      </c>
      <c r="B35" s="38" t="s">
        <v>0</v>
      </c>
      <c r="C35" s="8" t="s">
        <v>8</v>
      </c>
      <c r="D35" s="9">
        <f t="shared" ref="D35:I35" si="12">SUM(D34)</f>
        <v>2578</v>
      </c>
      <c r="E35" s="9">
        <f t="shared" si="12"/>
        <v>2578</v>
      </c>
      <c r="F35" s="9">
        <f t="shared" si="12"/>
        <v>0</v>
      </c>
      <c r="G35" s="9">
        <f t="shared" si="12"/>
        <v>0</v>
      </c>
      <c r="H35" s="9">
        <f t="shared" si="12"/>
        <v>0</v>
      </c>
      <c r="I35" s="9">
        <f t="shared" si="12"/>
        <v>2577</v>
      </c>
    </row>
    <row r="36" spans="1:9" s="1" customFormat="1" ht="38.450000000000003" customHeight="1" x14ac:dyDescent="0.2">
      <c r="A36" s="36">
        <v>801</v>
      </c>
      <c r="B36" s="36">
        <v>80110</v>
      </c>
      <c r="C36" s="4" t="s">
        <v>86</v>
      </c>
      <c r="D36" s="5">
        <f>SUM(E36:H36)</f>
        <v>250000</v>
      </c>
      <c r="E36" s="5">
        <v>250000</v>
      </c>
      <c r="F36" s="5">
        <v>0</v>
      </c>
      <c r="G36" s="5">
        <v>0</v>
      </c>
      <c r="H36" s="5">
        <v>0</v>
      </c>
      <c r="I36" s="5">
        <v>0</v>
      </c>
    </row>
    <row r="37" spans="1:9" s="10" customFormat="1" ht="18.75" customHeight="1" x14ac:dyDescent="0.15">
      <c r="A37" s="6" t="s">
        <v>0</v>
      </c>
      <c r="B37" s="38" t="s">
        <v>0</v>
      </c>
      <c r="C37" s="8" t="s">
        <v>8</v>
      </c>
      <c r="D37" s="9">
        <f t="shared" ref="D37:I37" si="13">SUM(D36)</f>
        <v>250000</v>
      </c>
      <c r="E37" s="9">
        <f t="shared" si="13"/>
        <v>250000</v>
      </c>
      <c r="F37" s="9">
        <f t="shared" si="13"/>
        <v>0</v>
      </c>
      <c r="G37" s="9">
        <f t="shared" si="13"/>
        <v>0</v>
      </c>
      <c r="H37" s="9">
        <f t="shared" si="13"/>
        <v>0</v>
      </c>
      <c r="I37" s="9">
        <f t="shared" si="13"/>
        <v>0</v>
      </c>
    </row>
    <row r="38" spans="1:9" s="1" customFormat="1" ht="62.45" customHeight="1" x14ac:dyDescent="0.2">
      <c r="A38" s="36">
        <v>801</v>
      </c>
      <c r="B38" s="36" t="s">
        <v>25</v>
      </c>
      <c r="C38" s="4" t="s">
        <v>45</v>
      </c>
      <c r="D38" s="5">
        <f>SUM(E38:H38)</f>
        <v>3927891</v>
      </c>
      <c r="E38" s="5">
        <v>1115462</v>
      </c>
      <c r="F38" s="5">
        <v>0</v>
      </c>
      <c r="G38" s="5">
        <v>0</v>
      </c>
      <c r="H38" s="5">
        <v>2812429</v>
      </c>
      <c r="I38" s="5">
        <v>0</v>
      </c>
    </row>
    <row r="39" spans="1:9" s="1" customFormat="1" ht="62.45" customHeight="1" x14ac:dyDescent="0.2">
      <c r="A39" s="36">
        <v>801</v>
      </c>
      <c r="B39" s="36" t="s">
        <v>25</v>
      </c>
      <c r="C39" s="4" t="s">
        <v>46</v>
      </c>
      <c r="D39" s="5">
        <f>SUM(E39:H39)</f>
        <v>474201</v>
      </c>
      <c r="E39" s="5">
        <v>81089</v>
      </c>
      <c r="F39" s="5">
        <v>0</v>
      </c>
      <c r="G39" s="5">
        <v>0</v>
      </c>
      <c r="H39" s="5">
        <v>393112</v>
      </c>
      <c r="I39" s="5">
        <v>0</v>
      </c>
    </row>
    <row r="40" spans="1:9" s="10" customFormat="1" ht="18.75" customHeight="1" x14ac:dyDescent="0.15">
      <c r="A40" s="6" t="s">
        <v>0</v>
      </c>
      <c r="B40" s="38" t="s">
        <v>0</v>
      </c>
      <c r="C40" s="8" t="s">
        <v>8</v>
      </c>
      <c r="D40" s="9">
        <f t="shared" ref="D40:I40" si="14">SUM(D38:D39)</f>
        <v>4402092</v>
      </c>
      <c r="E40" s="9">
        <f t="shared" si="14"/>
        <v>1196551</v>
      </c>
      <c r="F40" s="9">
        <f t="shared" si="14"/>
        <v>0</v>
      </c>
      <c r="G40" s="9">
        <f t="shared" si="14"/>
        <v>0</v>
      </c>
      <c r="H40" s="9">
        <f t="shared" si="14"/>
        <v>3205541</v>
      </c>
      <c r="I40" s="9">
        <f t="shared" si="14"/>
        <v>0</v>
      </c>
    </row>
    <row r="41" spans="1:9" s="1" customFormat="1" ht="51" customHeight="1" x14ac:dyDescent="0.2">
      <c r="A41" s="37">
        <v>851</v>
      </c>
      <c r="B41" s="3" t="s">
        <v>40</v>
      </c>
      <c r="C41" s="4" t="s">
        <v>79</v>
      </c>
      <c r="D41" s="5">
        <f>SUM(E41:H41)</f>
        <v>1086231</v>
      </c>
      <c r="E41" s="5">
        <v>164021</v>
      </c>
      <c r="F41" s="5">
        <v>0</v>
      </c>
      <c r="G41" s="5">
        <v>0</v>
      </c>
      <c r="H41" s="5">
        <v>922210</v>
      </c>
      <c r="I41" s="5">
        <v>0</v>
      </c>
    </row>
    <row r="42" spans="1:9" s="10" customFormat="1" ht="20.100000000000001" customHeight="1" x14ac:dyDescent="0.15">
      <c r="A42" s="6" t="s">
        <v>0</v>
      </c>
      <c r="B42" s="38" t="s">
        <v>0</v>
      </c>
      <c r="C42" s="8" t="s">
        <v>8</v>
      </c>
      <c r="D42" s="9">
        <f t="shared" ref="D42:I42" si="15">SUM(D41:D41)</f>
        <v>1086231</v>
      </c>
      <c r="E42" s="9">
        <f t="shared" si="15"/>
        <v>164021</v>
      </c>
      <c r="F42" s="9">
        <f t="shared" si="15"/>
        <v>0</v>
      </c>
      <c r="G42" s="9">
        <f t="shared" si="15"/>
        <v>0</v>
      </c>
      <c r="H42" s="9">
        <f t="shared" si="15"/>
        <v>922210</v>
      </c>
      <c r="I42" s="9">
        <f t="shared" si="15"/>
        <v>0</v>
      </c>
    </row>
    <row r="43" spans="1:9" s="1" customFormat="1" ht="28.5" customHeight="1" x14ac:dyDescent="0.2">
      <c r="A43" s="37">
        <v>900</v>
      </c>
      <c r="B43" s="3" t="s">
        <v>42</v>
      </c>
      <c r="C43" s="4" t="s">
        <v>72</v>
      </c>
      <c r="D43" s="5">
        <f>SUM(E43:H43)</f>
        <v>150000</v>
      </c>
      <c r="E43" s="5">
        <v>150000</v>
      </c>
      <c r="F43" s="5">
        <v>0</v>
      </c>
      <c r="G43" s="5">
        <v>0</v>
      </c>
      <c r="H43" s="5">
        <v>0</v>
      </c>
      <c r="I43" s="5">
        <v>0</v>
      </c>
    </row>
    <row r="44" spans="1:9" s="10" customFormat="1" ht="20.100000000000001" customHeight="1" x14ac:dyDescent="0.15">
      <c r="A44" s="6" t="s">
        <v>0</v>
      </c>
      <c r="B44" s="38" t="s">
        <v>0</v>
      </c>
      <c r="C44" s="8" t="s">
        <v>8</v>
      </c>
      <c r="D44" s="9">
        <f t="shared" ref="D44:I44" si="16">SUM(D43:D43)</f>
        <v>150000</v>
      </c>
      <c r="E44" s="9">
        <f t="shared" si="16"/>
        <v>150000</v>
      </c>
      <c r="F44" s="9">
        <f t="shared" si="16"/>
        <v>0</v>
      </c>
      <c r="G44" s="9">
        <f t="shared" si="16"/>
        <v>0</v>
      </c>
      <c r="H44" s="9">
        <f t="shared" si="16"/>
        <v>0</v>
      </c>
      <c r="I44" s="9">
        <f t="shared" si="16"/>
        <v>0</v>
      </c>
    </row>
    <row r="45" spans="1:9" s="1" customFormat="1" ht="38.25" customHeight="1" x14ac:dyDescent="0.2">
      <c r="A45" s="37">
        <v>921</v>
      </c>
      <c r="B45" s="3" t="s">
        <v>29</v>
      </c>
      <c r="C45" s="4" t="s">
        <v>43</v>
      </c>
      <c r="D45" s="5">
        <f>SUM(E45:H45)</f>
        <v>2568638</v>
      </c>
      <c r="E45" s="5">
        <v>314351</v>
      </c>
      <c r="F45" s="5">
        <v>0</v>
      </c>
      <c r="G45" s="5">
        <v>0</v>
      </c>
      <c r="H45" s="5">
        <v>2254287</v>
      </c>
      <c r="I45" s="5">
        <v>445063</v>
      </c>
    </row>
    <row r="46" spans="1:9" s="10" customFormat="1" ht="20.100000000000001" customHeight="1" x14ac:dyDescent="0.15">
      <c r="A46" s="6" t="s">
        <v>0</v>
      </c>
      <c r="B46" s="38" t="s">
        <v>0</v>
      </c>
      <c r="C46" s="8" t="s">
        <v>8</v>
      </c>
      <c r="D46" s="9">
        <f t="shared" ref="D46:I46" si="17">SUM(D45:D45)</f>
        <v>2568638</v>
      </c>
      <c r="E46" s="9">
        <f t="shared" si="17"/>
        <v>314351</v>
      </c>
      <c r="F46" s="9">
        <f t="shared" si="17"/>
        <v>0</v>
      </c>
      <c r="G46" s="9">
        <f t="shared" si="17"/>
        <v>0</v>
      </c>
      <c r="H46" s="9">
        <f t="shared" si="17"/>
        <v>2254287</v>
      </c>
      <c r="I46" s="9">
        <f t="shared" si="17"/>
        <v>445063</v>
      </c>
    </row>
    <row r="47" spans="1:9" s="1" customFormat="1" ht="38.25" customHeight="1" x14ac:dyDescent="0.2">
      <c r="A47" s="37">
        <v>921</v>
      </c>
      <c r="B47" s="3" t="s">
        <v>59</v>
      </c>
      <c r="C47" s="4" t="s">
        <v>60</v>
      </c>
      <c r="D47" s="5">
        <f>SUM(E47:H47)</f>
        <v>20000</v>
      </c>
      <c r="E47" s="5">
        <v>20000</v>
      </c>
      <c r="F47" s="5">
        <v>0</v>
      </c>
      <c r="G47" s="5">
        <v>0</v>
      </c>
      <c r="H47" s="5">
        <v>0</v>
      </c>
      <c r="I47" s="5">
        <v>3075</v>
      </c>
    </row>
    <row r="48" spans="1:9" s="10" customFormat="1" ht="20.100000000000001" customHeight="1" x14ac:dyDescent="0.15">
      <c r="A48" s="6" t="s">
        <v>0</v>
      </c>
      <c r="B48" s="38" t="s">
        <v>0</v>
      </c>
      <c r="C48" s="8" t="s">
        <v>8</v>
      </c>
      <c r="D48" s="9">
        <f t="shared" ref="D48:I48" si="18">SUM(D47:D47)</f>
        <v>20000</v>
      </c>
      <c r="E48" s="9">
        <f t="shared" si="18"/>
        <v>20000</v>
      </c>
      <c r="F48" s="9">
        <f t="shared" si="18"/>
        <v>0</v>
      </c>
      <c r="G48" s="9">
        <f t="shared" si="18"/>
        <v>0</v>
      </c>
      <c r="H48" s="9">
        <f t="shared" si="18"/>
        <v>0</v>
      </c>
      <c r="I48" s="9">
        <f t="shared" si="18"/>
        <v>3075</v>
      </c>
    </row>
    <row r="49" spans="1:9" s="1" customFormat="1" ht="38.25" customHeight="1" x14ac:dyDescent="0.2">
      <c r="A49" s="37">
        <v>925</v>
      </c>
      <c r="B49" s="3" t="s">
        <v>81</v>
      </c>
      <c r="C49" s="4" t="s">
        <v>82</v>
      </c>
      <c r="D49" s="5">
        <f>SUM(E49:H49)</f>
        <v>350000</v>
      </c>
      <c r="E49" s="5">
        <v>350000</v>
      </c>
      <c r="F49" s="5">
        <v>0</v>
      </c>
      <c r="G49" s="5">
        <v>0</v>
      </c>
      <c r="H49" s="5">
        <v>0</v>
      </c>
      <c r="I49" s="5">
        <v>0</v>
      </c>
    </row>
    <row r="50" spans="1:9" s="10" customFormat="1" ht="20.100000000000001" customHeight="1" x14ac:dyDescent="0.15">
      <c r="A50" s="6" t="s">
        <v>0</v>
      </c>
      <c r="B50" s="38" t="s">
        <v>0</v>
      </c>
      <c r="C50" s="8" t="s">
        <v>8</v>
      </c>
      <c r="D50" s="9">
        <f t="shared" ref="D50:I50" si="19">SUM(D49:D49)</f>
        <v>350000</v>
      </c>
      <c r="E50" s="9">
        <f t="shared" si="19"/>
        <v>350000</v>
      </c>
      <c r="F50" s="9">
        <f t="shared" si="19"/>
        <v>0</v>
      </c>
      <c r="G50" s="9">
        <f t="shared" si="19"/>
        <v>0</v>
      </c>
      <c r="H50" s="9">
        <f t="shared" si="19"/>
        <v>0</v>
      </c>
      <c r="I50" s="9">
        <f t="shared" si="19"/>
        <v>0</v>
      </c>
    </row>
    <row r="51" spans="1:9" s="1" customFormat="1" ht="37.9" customHeight="1" x14ac:dyDescent="0.2">
      <c r="A51" s="36">
        <v>926</v>
      </c>
      <c r="B51" s="36" t="s">
        <v>9</v>
      </c>
      <c r="C51" s="4" t="s">
        <v>76</v>
      </c>
      <c r="D51" s="5">
        <f t="shared" ref="D51:D58" si="20">SUM(E51:H51)</f>
        <v>600148</v>
      </c>
      <c r="E51" s="5">
        <v>600148</v>
      </c>
      <c r="F51" s="5">
        <v>0</v>
      </c>
      <c r="G51" s="5">
        <v>0</v>
      </c>
      <c r="H51" s="5">
        <v>0</v>
      </c>
      <c r="I51" s="5">
        <v>0</v>
      </c>
    </row>
    <row r="52" spans="1:9" s="1" customFormat="1" ht="25.5" customHeight="1" x14ac:dyDescent="0.2">
      <c r="A52" s="36">
        <v>926</v>
      </c>
      <c r="B52" s="36" t="s">
        <v>9</v>
      </c>
      <c r="C52" s="4" t="s">
        <v>75</v>
      </c>
      <c r="D52" s="5">
        <f t="shared" si="20"/>
        <v>39774</v>
      </c>
      <c r="E52" s="5">
        <v>39774</v>
      </c>
      <c r="F52" s="5">
        <v>0</v>
      </c>
      <c r="G52" s="5">
        <v>0</v>
      </c>
      <c r="H52" s="5">
        <v>0</v>
      </c>
      <c r="I52" s="5">
        <v>174</v>
      </c>
    </row>
    <row r="53" spans="1:9" s="1" customFormat="1" ht="25.5" customHeight="1" x14ac:dyDescent="0.2">
      <c r="A53" s="36">
        <v>926</v>
      </c>
      <c r="B53" s="36" t="s">
        <v>9</v>
      </c>
      <c r="C53" s="4" t="s">
        <v>17</v>
      </c>
      <c r="D53" s="5">
        <f t="shared" si="20"/>
        <v>499572</v>
      </c>
      <c r="E53" s="5">
        <v>305872</v>
      </c>
      <c r="F53" s="5">
        <v>193700</v>
      </c>
      <c r="G53" s="5">
        <v>0</v>
      </c>
      <c r="H53" s="5">
        <v>0</v>
      </c>
      <c r="I53" s="5">
        <v>204546</v>
      </c>
    </row>
    <row r="54" spans="1:9" s="1" customFormat="1" ht="42.75" customHeight="1" x14ac:dyDescent="0.2">
      <c r="A54" s="36">
        <v>926</v>
      </c>
      <c r="B54" s="36" t="s">
        <v>9</v>
      </c>
      <c r="C54" s="4" t="s">
        <v>26</v>
      </c>
      <c r="D54" s="5">
        <f t="shared" si="20"/>
        <v>129965</v>
      </c>
      <c r="E54" s="5">
        <v>0</v>
      </c>
      <c r="F54" s="5">
        <v>0</v>
      </c>
      <c r="G54" s="5">
        <v>0</v>
      </c>
      <c r="H54" s="5">
        <v>129965</v>
      </c>
      <c r="I54" s="5">
        <v>129965</v>
      </c>
    </row>
    <row r="55" spans="1:9" s="1" customFormat="1" ht="42.75" customHeight="1" x14ac:dyDescent="0.2">
      <c r="A55" s="36">
        <v>926</v>
      </c>
      <c r="B55" s="36" t="s">
        <v>9</v>
      </c>
      <c r="C55" s="4" t="s">
        <v>33</v>
      </c>
      <c r="D55" s="5">
        <f t="shared" si="20"/>
        <v>535852</v>
      </c>
      <c r="E55" s="5">
        <v>535852</v>
      </c>
      <c r="F55" s="5">
        <v>0</v>
      </c>
      <c r="G55" s="5">
        <v>0</v>
      </c>
      <c r="H55" s="5">
        <v>0</v>
      </c>
      <c r="I55" s="5">
        <v>0</v>
      </c>
    </row>
    <row r="56" spans="1:9" s="1" customFormat="1" ht="55.15" customHeight="1" x14ac:dyDescent="0.2">
      <c r="A56" s="36">
        <v>926</v>
      </c>
      <c r="B56" s="36" t="s">
        <v>9</v>
      </c>
      <c r="C56" s="4" t="s">
        <v>69</v>
      </c>
      <c r="D56" s="5">
        <f t="shared" si="20"/>
        <v>192000</v>
      </c>
      <c r="E56" s="5">
        <v>192000</v>
      </c>
      <c r="F56" s="5">
        <v>0</v>
      </c>
      <c r="G56" s="5">
        <v>0</v>
      </c>
      <c r="H56" s="5">
        <v>0</v>
      </c>
      <c r="I56" s="5">
        <v>0</v>
      </c>
    </row>
    <row r="57" spans="1:9" s="1" customFormat="1" ht="33.6" customHeight="1" x14ac:dyDescent="0.2">
      <c r="A57" s="36">
        <v>926</v>
      </c>
      <c r="B57" s="36" t="s">
        <v>9</v>
      </c>
      <c r="C57" s="4" t="s">
        <v>64</v>
      </c>
      <c r="D57" s="5">
        <f t="shared" si="20"/>
        <v>665375</v>
      </c>
      <c r="E57" s="5">
        <v>665375</v>
      </c>
      <c r="F57" s="5">
        <v>0</v>
      </c>
      <c r="G57" s="5">
        <v>0</v>
      </c>
      <c r="H57" s="5">
        <v>0</v>
      </c>
      <c r="I57" s="5">
        <v>0</v>
      </c>
    </row>
    <row r="58" spans="1:9" s="1" customFormat="1" ht="42.75" customHeight="1" x14ac:dyDescent="0.2">
      <c r="A58" s="36">
        <v>926</v>
      </c>
      <c r="B58" s="36" t="s">
        <v>9</v>
      </c>
      <c r="C58" s="4" t="s">
        <v>50</v>
      </c>
      <c r="D58" s="5">
        <f t="shared" si="20"/>
        <v>150000</v>
      </c>
      <c r="E58" s="5">
        <v>150000</v>
      </c>
      <c r="F58" s="5">
        <v>0</v>
      </c>
      <c r="G58" s="5">
        <v>0</v>
      </c>
      <c r="H58" s="5">
        <v>0</v>
      </c>
      <c r="I58" s="5">
        <v>8606</v>
      </c>
    </row>
    <row r="59" spans="1:9" s="10" customFormat="1" ht="20.100000000000001" customHeight="1" x14ac:dyDescent="0.15">
      <c r="A59" s="6" t="s">
        <v>0</v>
      </c>
      <c r="B59" s="38" t="s">
        <v>0</v>
      </c>
      <c r="C59" s="8" t="s">
        <v>8</v>
      </c>
      <c r="D59" s="9">
        <f t="shared" ref="D59:I59" si="21">SUM(D51:D58)</f>
        <v>2812686</v>
      </c>
      <c r="E59" s="9">
        <f t="shared" si="21"/>
        <v>2489021</v>
      </c>
      <c r="F59" s="9">
        <f t="shared" si="21"/>
        <v>193700</v>
      </c>
      <c r="G59" s="9">
        <f t="shared" si="21"/>
        <v>0</v>
      </c>
      <c r="H59" s="9">
        <f t="shared" si="21"/>
        <v>129965</v>
      </c>
      <c r="I59" s="9">
        <f t="shared" si="21"/>
        <v>343291</v>
      </c>
    </row>
    <row r="60" spans="1:9" s="1" customFormat="1" ht="18.75" customHeight="1" x14ac:dyDescent="0.2">
      <c r="A60" s="6" t="s">
        <v>0</v>
      </c>
      <c r="B60" s="38" t="s">
        <v>0</v>
      </c>
      <c r="C60" s="12" t="s">
        <v>5</v>
      </c>
      <c r="D60" s="9">
        <f t="shared" ref="D60:I60" si="22">SUM(D59,D46,D42,D40,D31,D29,D48,D44,D33,D35,D50,D37)</f>
        <v>16247054</v>
      </c>
      <c r="E60" s="9">
        <f t="shared" si="22"/>
        <v>6325418</v>
      </c>
      <c r="F60" s="9">
        <f t="shared" si="22"/>
        <v>193700</v>
      </c>
      <c r="G60" s="9">
        <f t="shared" si="22"/>
        <v>0</v>
      </c>
      <c r="H60" s="9">
        <f t="shared" si="22"/>
        <v>9727936</v>
      </c>
      <c r="I60" s="9">
        <f t="shared" si="22"/>
        <v>1303306</v>
      </c>
    </row>
    <row r="61" spans="1:9" s="1" customFormat="1" ht="23.25" customHeight="1" x14ac:dyDescent="0.2">
      <c r="A61" s="51" t="s">
        <v>66</v>
      </c>
      <c r="B61" s="51"/>
      <c r="C61" s="51"/>
      <c r="D61" s="51"/>
      <c r="E61" s="51"/>
      <c r="F61" s="51"/>
      <c r="G61" s="51"/>
      <c r="H61" s="51"/>
      <c r="I61" s="51"/>
    </row>
    <row r="62" spans="1:9" s="1" customFormat="1" ht="34.15" customHeight="1" x14ac:dyDescent="0.2">
      <c r="A62" s="37">
        <v>630</v>
      </c>
      <c r="B62" s="3" t="s">
        <v>67</v>
      </c>
      <c r="C62" s="4" t="s">
        <v>68</v>
      </c>
      <c r="D62" s="5">
        <f>SUM(E62:H62)</f>
        <v>127000</v>
      </c>
      <c r="E62" s="5">
        <v>127000</v>
      </c>
      <c r="F62" s="5">
        <v>0</v>
      </c>
      <c r="G62" s="5">
        <v>0</v>
      </c>
      <c r="H62" s="5">
        <v>0</v>
      </c>
      <c r="I62" s="5">
        <v>0</v>
      </c>
    </row>
    <row r="63" spans="1:9" s="10" customFormat="1" ht="20.100000000000001" customHeight="1" x14ac:dyDescent="0.15">
      <c r="A63" s="6"/>
      <c r="B63" s="38" t="s">
        <v>0</v>
      </c>
      <c r="C63" s="12" t="s">
        <v>5</v>
      </c>
      <c r="D63" s="9">
        <f t="shared" ref="D63:I63" si="23">SUM(D62:D62)</f>
        <v>127000</v>
      </c>
      <c r="E63" s="9">
        <f t="shared" si="23"/>
        <v>127000</v>
      </c>
      <c r="F63" s="9">
        <f t="shared" si="23"/>
        <v>0</v>
      </c>
      <c r="G63" s="9">
        <f t="shared" si="23"/>
        <v>0</v>
      </c>
      <c r="H63" s="9">
        <f t="shared" si="23"/>
        <v>0</v>
      </c>
      <c r="I63" s="9">
        <f t="shared" si="23"/>
        <v>0</v>
      </c>
    </row>
    <row r="64" spans="1:9" s="1" customFormat="1" ht="23.25" customHeight="1" x14ac:dyDescent="0.2">
      <c r="A64" s="51" t="s">
        <v>30</v>
      </c>
      <c r="B64" s="51"/>
      <c r="C64" s="51"/>
      <c r="D64" s="51"/>
      <c r="E64" s="51"/>
      <c r="F64" s="51"/>
      <c r="G64" s="51"/>
      <c r="H64" s="51"/>
      <c r="I64" s="51"/>
    </row>
    <row r="65" spans="1:9" s="1" customFormat="1" ht="54" customHeight="1" x14ac:dyDescent="0.2">
      <c r="A65" s="37">
        <v>750</v>
      </c>
      <c r="B65" s="3" t="s">
        <v>28</v>
      </c>
      <c r="C65" s="4" t="s">
        <v>39</v>
      </c>
      <c r="D65" s="5">
        <f>SUM(E65:H65)</f>
        <v>189000</v>
      </c>
      <c r="E65" s="5">
        <v>189000</v>
      </c>
      <c r="F65" s="5">
        <v>0</v>
      </c>
      <c r="G65" s="5">
        <v>0</v>
      </c>
      <c r="H65" s="5">
        <v>0</v>
      </c>
      <c r="I65" s="5">
        <v>23985</v>
      </c>
    </row>
    <row r="66" spans="1:9" s="10" customFormat="1" ht="20.100000000000001" customHeight="1" x14ac:dyDescent="0.15">
      <c r="A66" s="6" t="s">
        <v>0</v>
      </c>
      <c r="B66" s="38" t="s">
        <v>0</v>
      </c>
      <c r="C66" s="12" t="s">
        <v>5</v>
      </c>
      <c r="D66" s="9">
        <f t="shared" ref="D66:I66" si="24">SUM(D65:D65)</f>
        <v>189000</v>
      </c>
      <c r="E66" s="9">
        <f t="shared" si="24"/>
        <v>189000</v>
      </c>
      <c r="F66" s="9">
        <f t="shared" si="24"/>
        <v>0</v>
      </c>
      <c r="G66" s="9">
        <f t="shared" si="24"/>
        <v>0</v>
      </c>
      <c r="H66" s="9">
        <f t="shared" si="24"/>
        <v>0</v>
      </c>
      <c r="I66" s="9">
        <f t="shared" si="24"/>
        <v>23985</v>
      </c>
    </row>
    <row r="67" spans="1:9" s="1" customFormat="1" ht="23.25" customHeight="1" x14ac:dyDescent="0.2">
      <c r="A67" s="51" t="s">
        <v>15</v>
      </c>
      <c r="B67" s="51"/>
      <c r="C67" s="51"/>
      <c r="D67" s="51"/>
      <c r="E67" s="51"/>
      <c r="F67" s="51"/>
      <c r="G67" s="51"/>
      <c r="H67" s="51"/>
      <c r="I67" s="51"/>
    </row>
    <row r="68" spans="1:9" s="1" customFormat="1" ht="42" customHeight="1" x14ac:dyDescent="0.2">
      <c r="A68" s="37">
        <v>700</v>
      </c>
      <c r="B68" s="3" t="s">
        <v>16</v>
      </c>
      <c r="C68" s="4" t="s">
        <v>51</v>
      </c>
      <c r="D68" s="5">
        <f>SUM(E68:H68)</f>
        <v>1145194</v>
      </c>
      <c r="E68" s="5">
        <v>171779</v>
      </c>
      <c r="F68" s="5">
        <v>0</v>
      </c>
      <c r="G68" s="5">
        <v>0</v>
      </c>
      <c r="H68" s="5">
        <v>973415</v>
      </c>
      <c r="I68" s="5">
        <v>0</v>
      </c>
    </row>
    <row r="69" spans="1:9" s="1" customFormat="1" ht="51" customHeight="1" x14ac:dyDescent="0.2">
      <c r="A69" s="37">
        <v>700</v>
      </c>
      <c r="B69" s="3" t="s">
        <v>16</v>
      </c>
      <c r="C69" s="4" t="s">
        <v>41</v>
      </c>
      <c r="D69" s="5">
        <f>SUM(E69:H69)</f>
        <v>80000</v>
      </c>
      <c r="E69" s="5">
        <v>80000</v>
      </c>
      <c r="F69" s="5">
        <v>0</v>
      </c>
      <c r="G69" s="5">
        <v>0</v>
      </c>
      <c r="H69" s="5">
        <v>0</v>
      </c>
      <c r="I69" s="5">
        <v>0</v>
      </c>
    </row>
    <row r="70" spans="1:9" s="10" customFormat="1" ht="20.100000000000001" customHeight="1" x14ac:dyDescent="0.15">
      <c r="A70" s="6" t="s">
        <v>0</v>
      </c>
      <c r="B70" s="38" t="s">
        <v>0</v>
      </c>
      <c r="C70" s="12" t="s">
        <v>5</v>
      </c>
      <c r="D70" s="9">
        <f t="shared" ref="D70:I70" si="25">SUM(D68:D69)</f>
        <v>1225194</v>
      </c>
      <c r="E70" s="9">
        <f t="shared" si="25"/>
        <v>251779</v>
      </c>
      <c r="F70" s="9">
        <f t="shared" si="25"/>
        <v>0</v>
      </c>
      <c r="G70" s="9">
        <f t="shared" si="25"/>
        <v>0</v>
      </c>
      <c r="H70" s="9">
        <f t="shared" si="25"/>
        <v>973415</v>
      </c>
      <c r="I70" s="9">
        <f t="shared" si="25"/>
        <v>0</v>
      </c>
    </row>
    <row r="71" spans="1:9" s="1" customFormat="1" ht="23.25" customHeight="1" x14ac:dyDescent="0.2">
      <c r="A71" s="51" t="s">
        <v>56</v>
      </c>
      <c r="B71" s="51"/>
      <c r="C71" s="51"/>
      <c r="D71" s="51"/>
      <c r="E71" s="51"/>
      <c r="F71" s="51"/>
      <c r="G71" s="51"/>
      <c r="H71" s="51"/>
      <c r="I71" s="51"/>
    </row>
    <row r="72" spans="1:9" s="1" customFormat="1" ht="34.15" customHeight="1" x14ac:dyDescent="0.2">
      <c r="A72" s="37">
        <v>801</v>
      </c>
      <c r="B72" s="3" t="s">
        <v>57</v>
      </c>
      <c r="C72" s="4" t="s">
        <v>58</v>
      </c>
      <c r="D72" s="5">
        <f>SUM(E72:H72)</f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6150</v>
      </c>
    </row>
    <row r="73" spans="1:9" s="10" customFormat="1" ht="20.100000000000001" customHeight="1" x14ac:dyDescent="0.15">
      <c r="A73" s="6" t="s">
        <v>0</v>
      </c>
      <c r="B73" s="38" t="s">
        <v>0</v>
      </c>
      <c r="C73" s="12" t="s">
        <v>5</v>
      </c>
      <c r="D73" s="9">
        <f t="shared" ref="D73:I73" si="26">SUM(D72:D72)</f>
        <v>50000</v>
      </c>
      <c r="E73" s="9">
        <f t="shared" si="26"/>
        <v>50000</v>
      </c>
      <c r="F73" s="9">
        <f t="shared" si="26"/>
        <v>0</v>
      </c>
      <c r="G73" s="9">
        <f t="shared" si="26"/>
        <v>0</v>
      </c>
      <c r="H73" s="9">
        <f t="shared" si="26"/>
        <v>0</v>
      </c>
      <c r="I73" s="9">
        <f t="shared" si="26"/>
        <v>6150</v>
      </c>
    </row>
    <row r="74" spans="1:9" s="1" customFormat="1" ht="23.25" customHeight="1" x14ac:dyDescent="0.2">
      <c r="A74" s="49" t="s">
        <v>11</v>
      </c>
      <c r="B74" s="50"/>
      <c r="C74" s="50"/>
      <c r="D74" s="50"/>
      <c r="E74" s="50"/>
      <c r="F74" s="50"/>
      <c r="G74" s="50"/>
      <c r="H74" s="50"/>
      <c r="I74" s="50"/>
    </row>
    <row r="75" spans="1:9" s="1" customFormat="1" ht="39" customHeight="1" x14ac:dyDescent="0.2">
      <c r="A75" s="18">
        <v>754</v>
      </c>
      <c r="B75" s="34">
        <v>75411</v>
      </c>
      <c r="C75" s="19" t="s">
        <v>73</v>
      </c>
      <c r="D75" s="5">
        <f>SUM(E75:H75)</f>
        <v>1088000</v>
      </c>
      <c r="E75" s="5">
        <v>0</v>
      </c>
      <c r="F75" s="5">
        <v>1088000</v>
      </c>
      <c r="G75" s="5">
        <v>0</v>
      </c>
      <c r="H75" s="5">
        <v>0</v>
      </c>
      <c r="I75" s="5">
        <v>0</v>
      </c>
    </row>
    <row r="76" spans="1:9" s="10" customFormat="1" ht="20.100000000000001" customHeight="1" x14ac:dyDescent="0.15">
      <c r="A76" s="6" t="s">
        <v>0</v>
      </c>
      <c r="B76" s="39" t="s">
        <v>0</v>
      </c>
      <c r="C76" s="12" t="s">
        <v>5</v>
      </c>
      <c r="D76" s="9">
        <f t="shared" ref="D76:I76" si="27">SUM(D75)</f>
        <v>1088000</v>
      </c>
      <c r="E76" s="9">
        <f t="shared" si="27"/>
        <v>0</v>
      </c>
      <c r="F76" s="9">
        <f t="shared" si="27"/>
        <v>1088000</v>
      </c>
      <c r="G76" s="9">
        <f t="shared" si="27"/>
        <v>0</v>
      </c>
      <c r="H76" s="9">
        <f t="shared" si="27"/>
        <v>0</v>
      </c>
      <c r="I76" s="9">
        <f t="shared" si="27"/>
        <v>0</v>
      </c>
    </row>
    <row r="77" spans="1:9" s="1" customFormat="1" ht="39" customHeight="1" x14ac:dyDescent="0.2">
      <c r="A77" s="18">
        <v>801</v>
      </c>
      <c r="B77" s="34">
        <v>80148</v>
      </c>
      <c r="C77" s="19" t="s">
        <v>70</v>
      </c>
      <c r="D77" s="5">
        <f>SUM(E77:H77)</f>
        <v>14999</v>
      </c>
      <c r="E77" s="5">
        <v>14999</v>
      </c>
      <c r="F77" s="5">
        <v>0</v>
      </c>
      <c r="G77" s="5">
        <v>0</v>
      </c>
      <c r="H77" s="5">
        <v>0</v>
      </c>
      <c r="I77" s="5">
        <v>14999</v>
      </c>
    </row>
    <row r="78" spans="1:9" s="10" customFormat="1" ht="20.100000000000001" customHeight="1" x14ac:dyDescent="0.15">
      <c r="A78" s="6" t="s">
        <v>0</v>
      </c>
      <c r="B78" s="7" t="s">
        <v>0</v>
      </c>
      <c r="C78" s="12" t="s">
        <v>5</v>
      </c>
      <c r="D78" s="9">
        <f t="shared" ref="D78:I78" si="28">SUM(D77)</f>
        <v>14999</v>
      </c>
      <c r="E78" s="9">
        <f t="shared" si="28"/>
        <v>14999</v>
      </c>
      <c r="F78" s="9">
        <f t="shared" si="28"/>
        <v>0</v>
      </c>
      <c r="G78" s="9">
        <f t="shared" si="28"/>
        <v>0</v>
      </c>
      <c r="H78" s="9">
        <f t="shared" si="28"/>
        <v>0</v>
      </c>
      <c r="I78" s="9">
        <f t="shared" si="28"/>
        <v>14999</v>
      </c>
    </row>
    <row r="79" spans="1:9" s="1" customFormat="1" ht="28.5" customHeight="1" x14ac:dyDescent="0.2">
      <c r="A79" s="18">
        <v>900</v>
      </c>
      <c r="B79" s="34">
        <v>90004</v>
      </c>
      <c r="C79" s="19" t="s">
        <v>34</v>
      </c>
      <c r="D79" s="5">
        <f>SUM(E79:H79)</f>
        <v>370000</v>
      </c>
      <c r="E79" s="5">
        <v>370000</v>
      </c>
      <c r="F79" s="5">
        <v>0</v>
      </c>
      <c r="G79" s="5">
        <v>0</v>
      </c>
      <c r="H79" s="5">
        <v>0</v>
      </c>
      <c r="I79" s="5">
        <v>14760</v>
      </c>
    </row>
    <row r="80" spans="1:9" s="1" customFormat="1" ht="51.75" customHeight="1" x14ac:dyDescent="0.2">
      <c r="A80" s="18">
        <v>900</v>
      </c>
      <c r="B80" s="34">
        <v>90004</v>
      </c>
      <c r="C80" s="19" t="s">
        <v>47</v>
      </c>
      <c r="D80" s="5">
        <f t="shared" ref="D80:D83" si="29">SUM(E80:H80)</f>
        <v>30000</v>
      </c>
      <c r="E80" s="5">
        <v>30000</v>
      </c>
      <c r="F80" s="5">
        <v>0</v>
      </c>
      <c r="G80" s="5">
        <v>0</v>
      </c>
      <c r="H80" s="5">
        <v>0</v>
      </c>
      <c r="I80" s="5">
        <v>0</v>
      </c>
    </row>
    <row r="81" spans="1:9" s="1" customFormat="1" ht="30" customHeight="1" x14ac:dyDescent="0.2">
      <c r="A81" s="18">
        <v>900</v>
      </c>
      <c r="B81" s="34">
        <v>90004</v>
      </c>
      <c r="C81" s="19" t="s">
        <v>35</v>
      </c>
      <c r="D81" s="5">
        <f t="shared" si="29"/>
        <v>200000</v>
      </c>
      <c r="E81" s="5">
        <v>200000</v>
      </c>
      <c r="F81" s="5">
        <v>0</v>
      </c>
      <c r="G81" s="5">
        <v>0</v>
      </c>
      <c r="H81" s="5">
        <v>0</v>
      </c>
      <c r="I81" s="5">
        <v>7995</v>
      </c>
    </row>
    <row r="82" spans="1:9" s="1" customFormat="1" ht="38.25" customHeight="1" x14ac:dyDescent="0.2">
      <c r="A82" s="18">
        <v>900</v>
      </c>
      <c r="B82" s="34">
        <v>90004</v>
      </c>
      <c r="C82" s="19" t="s">
        <v>36</v>
      </c>
      <c r="D82" s="5">
        <f t="shared" si="29"/>
        <v>40000</v>
      </c>
      <c r="E82" s="5">
        <v>40000</v>
      </c>
      <c r="F82" s="5">
        <v>0</v>
      </c>
      <c r="G82" s="5">
        <v>0</v>
      </c>
      <c r="H82" s="5">
        <v>0</v>
      </c>
      <c r="I82" s="5">
        <v>0</v>
      </c>
    </row>
    <row r="83" spans="1:9" s="1" customFormat="1" ht="44.45" customHeight="1" x14ac:dyDescent="0.2">
      <c r="A83" s="18">
        <v>900</v>
      </c>
      <c r="B83" s="34">
        <v>90004</v>
      </c>
      <c r="C83" s="19" t="s">
        <v>37</v>
      </c>
      <c r="D83" s="5">
        <f t="shared" si="29"/>
        <v>400000</v>
      </c>
      <c r="E83" s="5">
        <v>400000</v>
      </c>
      <c r="F83" s="5">
        <v>0</v>
      </c>
      <c r="G83" s="5">
        <v>0</v>
      </c>
      <c r="H83" s="5">
        <v>0</v>
      </c>
      <c r="I83" s="5">
        <v>11562</v>
      </c>
    </row>
    <row r="84" spans="1:9" s="10" customFormat="1" ht="20.100000000000001" customHeight="1" x14ac:dyDescent="0.15">
      <c r="A84" s="6" t="s">
        <v>0</v>
      </c>
      <c r="B84" s="7" t="s">
        <v>0</v>
      </c>
      <c r="C84" s="12" t="s">
        <v>5</v>
      </c>
      <c r="D84" s="9">
        <f t="shared" ref="D84:I84" si="30">SUM(D79:D83)</f>
        <v>1040000</v>
      </c>
      <c r="E84" s="9">
        <f t="shared" si="30"/>
        <v>1040000</v>
      </c>
      <c r="F84" s="9">
        <f t="shared" si="30"/>
        <v>0</v>
      </c>
      <c r="G84" s="9">
        <f t="shared" si="30"/>
        <v>0</v>
      </c>
      <c r="H84" s="9">
        <f t="shared" si="30"/>
        <v>0</v>
      </c>
      <c r="I84" s="9">
        <f t="shared" si="30"/>
        <v>34317</v>
      </c>
    </row>
    <row r="85" spans="1:9" s="1" customFormat="1" ht="27" customHeight="1" x14ac:dyDescent="0.2">
      <c r="A85" s="18">
        <v>926</v>
      </c>
      <c r="B85" s="34">
        <v>92604</v>
      </c>
      <c r="C85" s="19" t="s">
        <v>65</v>
      </c>
      <c r="D85" s="5">
        <f>SUM(E85:H85)</f>
        <v>200000</v>
      </c>
      <c r="E85" s="5">
        <v>200000</v>
      </c>
      <c r="F85" s="5">
        <v>0</v>
      </c>
      <c r="G85" s="5">
        <v>0</v>
      </c>
      <c r="H85" s="5">
        <v>0</v>
      </c>
      <c r="I85" s="5">
        <v>0</v>
      </c>
    </row>
    <row r="86" spans="1:9" s="1" customFormat="1" ht="41.45" customHeight="1" x14ac:dyDescent="0.2">
      <c r="A86" s="18">
        <v>926</v>
      </c>
      <c r="B86" s="34">
        <v>92604</v>
      </c>
      <c r="C86" s="19" t="s">
        <v>74</v>
      </c>
      <c r="D86" s="5">
        <f>SUM(E86:H86)</f>
        <v>31000</v>
      </c>
      <c r="E86" s="5">
        <v>31000</v>
      </c>
      <c r="F86" s="5">
        <v>0</v>
      </c>
      <c r="G86" s="5">
        <v>0</v>
      </c>
      <c r="H86" s="5">
        <v>0</v>
      </c>
      <c r="I86" s="5">
        <v>29140</v>
      </c>
    </row>
    <row r="87" spans="1:9" s="10" customFormat="1" ht="20.100000000000001" customHeight="1" x14ac:dyDescent="0.15">
      <c r="A87" s="6" t="s">
        <v>0</v>
      </c>
      <c r="B87" s="7" t="s">
        <v>0</v>
      </c>
      <c r="C87" s="12" t="s">
        <v>5</v>
      </c>
      <c r="D87" s="9">
        <f t="shared" ref="D87:I87" si="31">SUM(D85:D86)</f>
        <v>231000</v>
      </c>
      <c r="E87" s="9">
        <f t="shared" si="31"/>
        <v>231000</v>
      </c>
      <c r="F87" s="9">
        <f t="shared" si="31"/>
        <v>0</v>
      </c>
      <c r="G87" s="9">
        <f t="shared" si="31"/>
        <v>0</v>
      </c>
      <c r="H87" s="9">
        <f t="shared" si="31"/>
        <v>0</v>
      </c>
      <c r="I87" s="9">
        <f t="shared" si="31"/>
        <v>29140</v>
      </c>
    </row>
    <row r="88" spans="1:9" s="22" customFormat="1" ht="24.95" customHeight="1" x14ac:dyDescent="0.2">
      <c r="A88" s="48" t="s">
        <v>6</v>
      </c>
      <c r="B88" s="48"/>
      <c r="C88" s="48"/>
      <c r="D88" s="25">
        <f t="shared" ref="D88:H88" si="32">SUM(D76,D26,D60,D66,D70,D84,D87,D78,D73,D63,)</f>
        <v>45702147</v>
      </c>
      <c r="E88" s="25">
        <f t="shared" si="32"/>
        <v>21662865</v>
      </c>
      <c r="F88" s="25">
        <f t="shared" si="32"/>
        <v>4002431</v>
      </c>
      <c r="G88" s="25">
        <f t="shared" si="32"/>
        <v>0</v>
      </c>
      <c r="H88" s="25">
        <f t="shared" si="32"/>
        <v>20036851</v>
      </c>
      <c r="I88" s="25">
        <f>SUM(I76,I26,I60,I66,I70,I84,I87,I78,I73,I63,)</f>
        <v>9250669</v>
      </c>
    </row>
    <row r="89" spans="1:9" s="22" customFormat="1" ht="12.75" customHeight="1" x14ac:dyDescent="0.2">
      <c r="A89" s="26"/>
      <c r="B89" s="26"/>
      <c r="C89" s="26"/>
      <c r="D89" s="27"/>
      <c r="E89" s="27"/>
      <c r="F89" s="27"/>
      <c r="G89" s="27"/>
      <c r="H89" s="27"/>
      <c r="I89" s="27"/>
    </row>
    <row r="90" spans="1:9" x14ac:dyDescent="0.2">
      <c r="I90" s="42"/>
    </row>
    <row r="100" spans="2:9" s="29" customFormat="1" x14ac:dyDescent="0.2">
      <c r="B100" s="35"/>
      <c r="C100" s="30"/>
      <c r="D100" s="28"/>
      <c r="E100" s="28"/>
      <c r="F100" s="28"/>
      <c r="G100" s="28"/>
      <c r="H100" s="28"/>
      <c r="I100" s="28"/>
    </row>
    <row r="101" spans="2:9" s="29" customFormat="1" x14ac:dyDescent="0.2">
      <c r="B101" s="35"/>
      <c r="C101" s="30"/>
      <c r="D101" s="28"/>
      <c r="E101" s="28"/>
      <c r="F101" s="28"/>
      <c r="G101" s="28"/>
      <c r="H101" s="28"/>
      <c r="I101" s="28"/>
    </row>
    <row r="102" spans="2:9" s="29" customFormat="1" x14ac:dyDescent="0.2">
      <c r="B102" s="35"/>
      <c r="C102" s="30"/>
      <c r="D102" s="28"/>
      <c r="E102" s="28"/>
      <c r="F102" s="28"/>
      <c r="G102" s="28"/>
      <c r="H102" s="28"/>
      <c r="I102" s="28"/>
    </row>
  </sheetData>
  <mergeCells count="16">
    <mergeCell ref="A88:C88"/>
    <mergeCell ref="A74:I74"/>
    <mergeCell ref="A7:I7"/>
    <mergeCell ref="A27:I27"/>
    <mergeCell ref="A61:I61"/>
    <mergeCell ref="A67:I67"/>
    <mergeCell ref="A71:I71"/>
    <mergeCell ref="A64:I64"/>
    <mergeCell ref="I3:I5"/>
    <mergeCell ref="A2:I2"/>
    <mergeCell ref="A3:A5"/>
    <mergeCell ref="B3:B5"/>
    <mergeCell ref="C3:C5"/>
    <mergeCell ref="D3:H3"/>
    <mergeCell ref="D4:D5"/>
    <mergeCell ref="E4:H4"/>
  </mergeCells>
  <pageMargins left="0.98425196850393704" right="0.59055118110236227" top="0.98425196850393704" bottom="0.78740157480314965" header="0.51181102362204722" footer="0.51181102362204722"/>
  <pageSetup paperSize="9" scale="85" orientation="landscape" horizontalDpi="300" verticalDpi="300" r:id="rId1"/>
  <headerFooter alignWithMargins="0">
    <oddFooter xml:space="preserve">&amp;R&amp;"Times New Roman,Normalny"&amp;P+237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RM 28.06.2018</vt:lpstr>
      <vt:lpstr>'RM 28.06.2018'!Obszar_wydruku</vt:lpstr>
      <vt:lpstr>'RM 28.06.2018'!Tytuły_wydruku</vt:lpstr>
    </vt:vector>
  </TitlesOfParts>
  <Company>Urząd Miejski w Elblągu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Wydział Finansowo-Budżetowy</dc:creator>
  <cp:lastModifiedBy>Monika Gaj</cp:lastModifiedBy>
  <cp:lastPrinted>2018-08-22T07:19:30Z</cp:lastPrinted>
  <dcterms:created xsi:type="dcterms:W3CDTF">2004-10-06T06:32:11Z</dcterms:created>
  <dcterms:modified xsi:type="dcterms:W3CDTF">2018-08-22T07:19:32Z</dcterms:modified>
</cp:coreProperties>
</file>